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Área de Trabalho\LICITA 2024\MUSICA\"/>
    </mc:Choice>
  </mc:AlternateContent>
  <xr:revisionPtr revIDLastSave="0" documentId="13_ncr:1_{1EAD2D75-F436-40FD-A1C4-C4058EAA562C}" xr6:coauthVersionLast="47" xr6:coauthVersionMax="47" xr10:uidLastSave="{00000000-0000-0000-0000-000000000000}"/>
  <bookViews>
    <workbookView xWindow="-120" yWindow="-120" windowWidth="29040" windowHeight="15720" xr2:uid="{E71E4BF1-F055-4467-80EB-C284749EB56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E13" i="1"/>
  <c r="E18" i="1"/>
  <c r="G18" i="1" l="1"/>
  <c r="E17" i="1"/>
  <c r="G17" i="1" s="1"/>
  <c r="E16" i="1"/>
  <c r="G16" i="1" s="1"/>
  <c r="E15" i="1"/>
  <c r="G15" i="1" s="1"/>
  <c r="J15" i="1" s="1"/>
  <c r="G14" i="1"/>
  <c r="G13" i="1"/>
  <c r="J16" i="1" l="1"/>
  <c r="L16" i="1" s="1"/>
  <c r="J13" i="1"/>
  <c r="L13" i="1" s="1"/>
  <c r="J17" i="1"/>
  <c r="L17" i="1" s="1"/>
  <c r="J14" i="1"/>
  <c r="L14" i="1" s="1"/>
  <c r="J18" i="1"/>
  <c r="L18" i="1" s="1"/>
  <c r="L15" i="1"/>
  <c r="N18" i="1" l="1"/>
  <c r="P18" i="1" s="1"/>
  <c r="S18" i="1" s="1"/>
  <c r="U18" i="1" s="1"/>
  <c r="N17" i="1"/>
  <c r="P17" i="1" s="1"/>
  <c r="N13" i="1"/>
  <c r="P13" i="1" s="1"/>
  <c r="N14" i="1"/>
  <c r="P14" i="1" s="1"/>
  <c r="N15" i="1"/>
  <c r="P15" i="1" s="1"/>
  <c r="N16" i="1"/>
  <c r="P16" i="1" s="1"/>
  <c r="S15" i="1" l="1"/>
  <c r="U15" i="1" s="1"/>
  <c r="S14" i="1"/>
  <c r="U14" i="1" s="1"/>
  <c r="S16" i="1"/>
  <c r="U16" i="1" s="1"/>
  <c r="S13" i="1"/>
  <c r="U13" i="1" s="1"/>
  <c r="S17" i="1"/>
  <c r="U17" i="1" s="1"/>
  <c r="V13" i="1" l="1"/>
  <c r="U19" i="1" s="1"/>
  <c r="M19" i="1" l="1"/>
</calcChain>
</file>

<file path=xl/sharedStrings.xml><?xml version="1.0" encoding="utf-8"?>
<sst xmlns="http://schemas.openxmlformats.org/spreadsheetml/2006/main" count="36" uniqueCount="34">
  <si>
    <t>Critério para Sobrepreço</t>
  </si>
  <si>
    <t>Critério para Inexequibilidade</t>
  </si>
  <si>
    <t>Descrição do item</t>
  </si>
  <si>
    <t>ITEM</t>
  </si>
  <si>
    <t>Verificação de Sobrepreço</t>
  </si>
  <si>
    <t>Verificação de Inexequibilidade</t>
  </si>
  <si>
    <t>Cotações</t>
  </si>
  <si>
    <t>Média das demais Cotações</t>
  </si>
  <si>
    <t>(%) comparação</t>
  </si>
  <si>
    <t>Avaliação</t>
  </si>
  <si>
    <t>Média das cotações Válidas</t>
  </si>
  <si>
    <t>(%)  comparação</t>
  </si>
  <si>
    <t>Coef de Variação</t>
  </si>
  <si>
    <t>Ordem</t>
  </si>
  <si>
    <t>Pregão</t>
  </si>
  <si>
    <t>Valor Unitário</t>
  </si>
  <si>
    <t>Cotação 1</t>
  </si>
  <si>
    <t>Cotação 2</t>
  </si>
  <si>
    <t>Cotação 3</t>
  </si>
  <si>
    <t>Cotação 4</t>
  </si>
  <si>
    <t>Cotação 5</t>
  </si>
  <si>
    <t>Cotação 6</t>
  </si>
  <si>
    <t>MTC Recomendada</t>
  </si>
  <si>
    <t>Estimativa de Preço Unitário</t>
  </si>
  <si>
    <t>Órgão/Empresa</t>
  </si>
  <si>
    <t>Cotações Válidas</t>
  </si>
  <si>
    <t>PLANILHA PARA FORMAÇÃO DE PREÇO ESTIMADO LEVANDO EM CONSIDERAÇÃO VALORES COM SOBREPREÇO E INEXEQUÍVEIS CONFORME LEI N° 14.133/2021</t>
  </si>
  <si>
    <t>Profissional de musicalização infantil (introdução a música) bem como para trabalhar com instrumentos musicais (sendo: violão, violino, viola caipira, teclado e flauta)</t>
  </si>
  <si>
    <t>GALLI</t>
  </si>
  <si>
    <t>DARLEI</t>
  </si>
  <si>
    <t>GEFERSON</t>
  </si>
  <si>
    <t>VERA CRUZ DO OESTE, 10 DE JUNHO DE 2024.</t>
  </si>
  <si>
    <t>CLAUDIA PEREIRA DE HOLANDA</t>
  </si>
  <si>
    <t>MATRICULA 10052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</si>
</sst>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96D9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3" fillId="6" borderId="1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0" xfId="0" applyProtection="1">
      <protection locked="0"/>
    </xf>
    <xf numFmtId="0" fontId="3" fillId="6" borderId="22" xfId="0" applyFont="1" applyFill="1" applyBorder="1" applyProtection="1">
      <protection locked="0"/>
    </xf>
    <xf numFmtId="0" fontId="3" fillId="0" borderId="0" xfId="0" applyFont="1" applyProtection="1">
      <protection locked="0"/>
    </xf>
    <xf numFmtId="0" fontId="5" fillId="0" borderId="2" xfId="0" applyFont="1" applyBorder="1" applyAlignment="1">
      <alignment horizontal="center"/>
    </xf>
    <xf numFmtId="44" fontId="3" fillId="0" borderId="0" xfId="0" applyNumberFormat="1" applyFont="1" applyProtection="1">
      <protection locked="0"/>
    </xf>
    <xf numFmtId="164" fontId="3" fillId="0" borderId="0" xfId="0" applyNumberFormat="1" applyFont="1"/>
    <xf numFmtId="0" fontId="3" fillId="0" borderId="0" xfId="0" applyFont="1"/>
    <xf numFmtId="0" fontId="5" fillId="6" borderId="22" xfId="0" applyFont="1" applyFill="1" applyBorder="1"/>
    <xf numFmtId="44" fontId="5" fillId="6" borderId="22" xfId="1" applyFont="1" applyFill="1" applyBorder="1" applyAlignment="1" applyProtection="1">
      <alignment horizontal="center"/>
      <protection locked="0"/>
    </xf>
    <xf numFmtId="44" fontId="3" fillId="0" borderId="22" xfId="1" applyFont="1" applyBorder="1" applyAlignment="1" applyProtection="1">
      <alignment horizontal="center"/>
    </xf>
    <xf numFmtId="0" fontId="5" fillId="0" borderId="1" xfId="0" applyFont="1" applyBorder="1"/>
    <xf numFmtId="44" fontId="5" fillId="0" borderId="1" xfId="1" applyFont="1" applyBorder="1" applyAlignment="1" applyProtection="1">
      <alignment horizontal="center"/>
      <protection locked="0"/>
    </xf>
    <xf numFmtId="44" fontId="3" fillId="0" borderId="1" xfId="1" applyFont="1" applyBorder="1" applyAlignment="1" applyProtection="1">
      <alignment horizontal="center"/>
    </xf>
    <xf numFmtId="0" fontId="5" fillId="6" borderId="1" xfId="0" applyFont="1" applyFill="1" applyBorder="1"/>
    <xf numFmtId="44" fontId="5" fillId="6" borderId="1" xfId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8" xfId="0" applyFont="1" applyFill="1" applyBorder="1" applyAlignment="1" applyProtection="1">
      <alignment horizontal="center"/>
      <protection locked="0"/>
    </xf>
    <xf numFmtId="0" fontId="5" fillId="5" borderId="15" xfId="0" applyFont="1" applyFill="1" applyBorder="1" applyAlignment="1" applyProtection="1">
      <alignment horizontal="center" vertical="center" wrapText="1"/>
      <protection locked="0"/>
    </xf>
    <xf numFmtId="0" fontId="5" fillId="5" borderId="16" xfId="0" applyFont="1" applyFill="1" applyBorder="1" applyAlignment="1" applyProtection="1">
      <alignment horizontal="center" vertical="center" wrapText="1"/>
      <protection locked="0"/>
    </xf>
    <xf numFmtId="0" fontId="5" fillId="5" borderId="17" xfId="0" applyFont="1" applyFill="1" applyBorder="1" applyAlignment="1" applyProtection="1">
      <alignment horizontal="center" vertical="center" wrapText="1"/>
      <protection locked="0"/>
    </xf>
    <xf numFmtId="0" fontId="5" fillId="5" borderId="18" xfId="0" applyFont="1" applyFill="1" applyBorder="1" applyAlignment="1" applyProtection="1">
      <alignment horizontal="center" vertical="center" wrapText="1"/>
      <protection locked="0"/>
    </xf>
    <xf numFmtId="0" fontId="5" fillId="5" borderId="19" xfId="0" applyFont="1" applyFill="1" applyBorder="1" applyAlignment="1" applyProtection="1">
      <alignment horizontal="center" vertical="center" wrapText="1"/>
      <protection locked="0"/>
    </xf>
    <xf numFmtId="0" fontId="5" fillId="5" borderId="20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8" borderId="16" xfId="0" applyFont="1" applyFill="1" applyBorder="1" applyAlignment="1" applyProtection="1">
      <alignment horizontal="center" vertical="center" wrapText="1"/>
      <protection locked="0"/>
    </xf>
    <xf numFmtId="0" fontId="5" fillId="8" borderId="17" xfId="0" applyFont="1" applyFill="1" applyBorder="1" applyAlignment="1" applyProtection="1">
      <alignment horizontal="center" vertical="center" wrapText="1"/>
      <protection locked="0"/>
    </xf>
    <xf numFmtId="0" fontId="5" fillId="8" borderId="18" xfId="0" applyFont="1" applyFill="1" applyBorder="1" applyAlignment="1" applyProtection="1">
      <alignment horizontal="center" vertical="center" wrapText="1"/>
      <protection locked="0"/>
    </xf>
    <xf numFmtId="0" fontId="5" fillId="8" borderId="19" xfId="0" applyFont="1" applyFill="1" applyBorder="1" applyAlignment="1" applyProtection="1">
      <alignment horizontal="center" vertical="center" wrapText="1"/>
      <protection locked="0"/>
    </xf>
    <xf numFmtId="0" fontId="5" fillId="8" borderId="20" xfId="0" applyFont="1" applyFill="1" applyBorder="1" applyAlignment="1" applyProtection="1">
      <alignment horizontal="center" vertical="center" wrapText="1"/>
      <protection locked="0"/>
    </xf>
    <xf numFmtId="44" fontId="2" fillId="0" borderId="15" xfId="1" applyFont="1" applyBorder="1" applyAlignment="1" applyProtection="1">
      <alignment horizontal="center" vertical="center"/>
      <protection locked="0"/>
    </xf>
    <xf numFmtId="44" fontId="2" fillId="0" borderId="17" xfId="1" applyFont="1" applyBorder="1" applyAlignment="1" applyProtection="1">
      <alignment horizontal="center" vertical="center"/>
      <protection locked="0"/>
    </xf>
    <xf numFmtId="44" fontId="2" fillId="0" borderId="18" xfId="1" applyFont="1" applyBorder="1" applyAlignment="1" applyProtection="1">
      <alignment horizontal="center" vertical="center"/>
      <protection locked="0"/>
    </xf>
    <xf numFmtId="44" fontId="2" fillId="0" borderId="20" xfId="1" applyFont="1" applyBorder="1" applyAlignment="1" applyProtection="1">
      <alignment horizontal="center" vertical="center"/>
      <protection locked="0"/>
    </xf>
    <xf numFmtId="0" fontId="5" fillId="8" borderId="21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>
      <alignment horizontal="center"/>
    </xf>
    <xf numFmtId="0" fontId="5" fillId="11" borderId="7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5" fillId="11" borderId="11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10" fontId="5" fillId="0" borderId="22" xfId="2" applyNumberFormat="1" applyFont="1" applyBorder="1" applyAlignment="1" applyProtection="1">
      <alignment horizontal="center" vertical="center"/>
    </xf>
    <xf numFmtId="10" fontId="5" fillId="0" borderId="1" xfId="2" applyNumberFormat="1" applyFont="1" applyBorder="1" applyAlignment="1" applyProtection="1">
      <alignment horizontal="center" vertical="center"/>
    </xf>
    <xf numFmtId="44" fontId="3" fillId="0" borderId="1" xfId="1" applyFont="1" applyBorder="1" applyAlignment="1" applyProtection="1">
      <alignment horizontal="center"/>
    </xf>
    <xf numFmtId="0" fontId="5" fillId="0" borderId="1" xfId="0" applyFont="1" applyBorder="1" applyAlignment="1">
      <alignment horizontal="center"/>
    </xf>
    <xf numFmtId="10" fontId="3" fillId="7" borderId="1" xfId="2" applyNumberFormat="1" applyFont="1" applyFill="1" applyBorder="1" applyAlignment="1" applyProtection="1">
      <alignment horizontal="center"/>
    </xf>
    <xf numFmtId="0" fontId="5" fillId="5" borderId="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165" fontId="3" fillId="7" borderId="1" xfId="2" applyNumberFormat="1" applyFont="1" applyFill="1" applyBorder="1" applyAlignment="1" applyProtection="1">
      <alignment horizontal="center"/>
    </xf>
    <xf numFmtId="44" fontId="3" fillId="6" borderId="1" xfId="1" applyFont="1" applyFill="1" applyBorder="1" applyAlignment="1" applyProtection="1">
      <alignment horizontal="center"/>
    </xf>
    <xf numFmtId="10" fontId="3" fillId="6" borderId="1" xfId="2" applyNumberFormat="1" applyFont="1" applyFill="1" applyBorder="1" applyAlignment="1" applyProtection="1">
      <alignment horizontal="center"/>
    </xf>
    <xf numFmtId="44" fontId="3" fillId="7" borderId="1" xfId="1" applyFont="1" applyFill="1" applyBorder="1" applyAlignment="1" applyProtection="1">
      <alignment horizontal="center"/>
    </xf>
    <xf numFmtId="165" fontId="3" fillId="6" borderId="1" xfId="2" applyNumberFormat="1" applyFont="1" applyFill="1" applyBorder="1" applyAlignment="1" applyProtection="1">
      <alignment horizontal="center"/>
    </xf>
    <xf numFmtId="9" fontId="5" fillId="0" borderId="26" xfId="2" applyFont="1" applyBorder="1" applyAlignment="1" applyProtection="1">
      <alignment horizontal="center"/>
      <protection locked="0"/>
    </xf>
    <xf numFmtId="9" fontId="5" fillId="0" borderId="27" xfId="2" applyFont="1" applyBorder="1" applyAlignment="1" applyProtection="1">
      <alignment horizontal="center"/>
      <protection locked="0"/>
    </xf>
    <xf numFmtId="9" fontId="5" fillId="0" borderId="28" xfId="2" applyFont="1" applyBorder="1" applyAlignment="1" applyProtection="1">
      <alignment horizontal="center"/>
      <protection locked="0"/>
    </xf>
    <xf numFmtId="9" fontId="5" fillId="0" borderId="1" xfId="2" applyFont="1" applyBorder="1" applyAlignment="1" applyProtection="1">
      <alignment horizontal="center"/>
      <protection locked="0"/>
    </xf>
    <xf numFmtId="0" fontId="5" fillId="9" borderId="1" xfId="0" applyFont="1" applyFill="1" applyBorder="1" applyAlignment="1">
      <alignment horizontal="center"/>
    </xf>
    <xf numFmtId="0" fontId="5" fillId="12" borderId="7" xfId="0" applyFont="1" applyFill="1" applyBorder="1" applyAlignment="1">
      <alignment horizontal="center" vertical="center" wrapText="1"/>
    </xf>
    <xf numFmtId="0" fontId="5" fillId="12" borderId="12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5" fillId="12" borderId="14" xfId="0" applyFont="1" applyFill="1" applyBorder="1" applyAlignment="1">
      <alignment horizontal="center" vertical="center" wrapText="1"/>
    </xf>
    <xf numFmtId="0" fontId="5" fillId="12" borderId="25" xfId="0" applyFont="1" applyFill="1" applyBorder="1" applyAlignment="1">
      <alignment horizontal="center" vertical="center" wrapText="1"/>
    </xf>
    <xf numFmtId="44" fontId="3" fillId="6" borderId="22" xfId="1" applyFont="1" applyFill="1" applyBorder="1" applyAlignment="1" applyProtection="1">
      <alignment horizontal="center"/>
    </xf>
    <xf numFmtId="10" fontId="3" fillId="6" borderId="22" xfId="2" applyNumberFormat="1" applyFont="1" applyFill="1" applyBorder="1" applyAlignment="1" applyProtection="1">
      <alignment horizontal="center"/>
    </xf>
    <xf numFmtId="0" fontId="5" fillId="0" borderId="22" xfId="0" applyFont="1" applyBorder="1" applyAlignment="1">
      <alignment horizontal="center"/>
    </xf>
    <xf numFmtId="44" fontId="3" fillId="0" borderId="22" xfId="1" applyFont="1" applyBorder="1" applyAlignment="1" applyProtection="1">
      <alignment horizontal="center"/>
    </xf>
    <xf numFmtId="165" fontId="3" fillId="6" borderId="22" xfId="2" applyNumberFormat="1" applyFont="1" applyFill="1" applyBorder="1" applyAlignment="1" applyProtection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11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12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5" fillId="11" borderId="0" xfId="0" applyFont="1" applyFill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5"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AD2C-7A53-435C-8285-041E28805E98}">
  <sheetPr codeName="Planilha1"/>
  <dimension ref="A1:V26"/>
  <sheetViews>
    <sheetView tabSelected="1" topLeftCell="A13" zoomScale="160" zoomScaleNormal="160" workbookViewId="0">
      <selection activeCell="L26" sqref="L26"/>
    </sheetView>
  </sheetViews>
  <sheetFormatPr defaultRowHeight="15" x14ac:dyDescent="0.25"/>
  <cols>
    <col min="1" max="1" width="9.140625" style="3"/>
    <col min="2" max="2" width="8.85546875" style="3" customWidth="1"/>
    <col min="3" max="3" width="9.7109375" style="3" customWidth="1"/>
    <col min="4" max="4" width="13" style="3" customWidth="1"/>
    <col min="5" max="5" width="9.140625" style="3"/>
    <col min="6" max="7" width="3.7109375" style="3" customWidth="1"/>
    <col min="8" max="8" width="4.28515625" style="3" customWidth="1"/>
    <col min="9" max="9" width="2.5703125" style="3" customWidth="1"/>
    <col min="10" max="10" width="7.28515625" style="3" customWidth="1"/>
    <col min="11" max="11" width="1.28515625" style="3" customWidth="1"/>
    <col min="12" max="12" width="9.140625" style="3"/>
    <col min="13" max="13" width="4.28515625" style="3" customWidth="1"/>
    <col min="14" max="14" width="9.140625" style="3"/>
    <col min="15" max="16" width="3.85546875" style="3" customWidth="1"/>
    <col min="17" max="17" width="3.140625" style="3" customWidth="1"/>
    <col min="18" max="18" width="3.5703125" style="3" customWidth="1"/>
    <col min="19" max="19" width="8.140625" style="3" customWidth="1"/>
    <col min="20" max="20" width="2.5703125" style="3" customWidth="1"/>
    <col min="21" max="21" width="12.7109375" style="3" customWidth="1"/>
    <col min="22" max="16384" width="9.140625" style="3"/>
  </cols>
  <sheetData>
    <row r="1" spans="1:22" x14ac:dyDescent="0.25">
      <c r="B1" s="46" t="s">
        <v>26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8"/>
    </row>
    <row r="2" spans="1:22" ht="16.5" customHeight="1" x14ac:dyDescent="0.25"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1"/>
    </row>
    <row r="3" spans="1:22" ht="15.75" customHeight="1" thickBot="1" x14ac:dyDescent="0.3"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4"/>
    </row>
    <row r="4" spans="1:22" ht="15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5" t="s">
        <v>0</v>
      </c>
      <c r="O4" s="55"/>
      <c r="P4" s="55"/>
      <c r="Q4" s="55"/>
      <c r="R4" s="55"/>
      <c r="S4" s="55"/>
      <c r="T4" s="77">
        <v>0.25</v>
      </c>
      <c r="U4" s="78"/>
      <c r="V4" s="79"/>
    </row>
    <row r="5" spans="1:22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5" t="s">
        <v>1</v>
      </c>
      <c r="O5" s="55"/>
      <c r="P5" s="55"/>
      <c r="Q5" s="55"/>
      <c r="R5" s="55"/>
      <c r="S5" s="55"/>
      <c r="T5" s="80">
        <v>0.7</v>
      </c>
      <c r="U5" s="80"/>
      <c r="V5" s="80"/>
    </row>
    <row r="6" spans="1:22" ht="15.75" thickBot="1" x14ac:dyDescent="0.3">
      <c r="A6" s="5"/>
      <c r="B6" s="81" t="s">
        <v>2</v>
      </c>
      <c r="C6" s="81"/>
      <c r="D6" s="81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15.75" thickBot="1" x14ac:dyDescent="0.3">
      <c r="A7" s="6" t="s">
        <v>3</v>
      </c>
      <c r="B7" s="18" t="s">
        <v>27</v>
      </c>
      <c r="C7" s="18"/>
      <c r="D7" s="19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7"/>
      <c r="V7" s="5"/>
    </row>
    <row r="8" spans="1:22" x14ac:dyDescent="0.25">
      <c r="A8" s="22">
        <v>1</v>
      </c>
      <c r="B8" s="18"/>
      <c r="C8" s="18"/>
      <c r="D8" s="19"/>
      <c r="E8" s="93" t="s">
        <v>4</v>
      </c>
      <c r="F8" s="93"/>
      <c r="G8" s="93"/>
      <c r="H8" s="93"/>
      <c r="I8" s="93"/>
      <c r="J8" s="93"/>
      <c r="K8" s="94"/>
      <c r="L8" s="97" t="s">
        <v>5</v>
      </c>
      <c r="M8" s="98"/>
      <c r="N8" s="98"/>
      <c r="O8" s="98"/>
      <c r="P8" s="98"/>
      <c r="Q8" s="98"/>
      <c r="R8" s="98"/>
      <c r="S8" s="98"/>
      <c r="T8" s="99"/>
      <c r="U8" s="8"/>
      <c r="V8" s="9"/>
    </row>
    <row r="9" spans="1:22" ht="15.75" thickBot="1" x14ac:dyDescent="0.3">
      <c r="A9" s="23"/>
      <c r="B9" s="20"/>
      <c r="C9" s="20"/>
      <c r="D9" s="21"/>
      <c r="E9" s="95"/>
      <c r="F9" s="95"/>
      <c r="G9" s="95"/>
      <c r="H9" s="95"/>
      <c r="I9" s="95"/>
      <c r="J9" s="95"/>
      <c r="K9" s="96"/>
      <c r="L9" s="100"/>
      <c r="M9" s="101"/>
      <c r="N9" s="101"/>
      <c r="O9" s="101"/>
      <c r="P9" s="101"/>
      <c r="Q9" s="101"/>
      <c r="R9" s="101"/>
      <c r="S9" s="101"/>
      <c r="T9" s="102"/>
      <c r="U9" s="9"/>
      <c r="V9" s="9"/>
    </row>
    <row r="10" spans="1:22" x14ac:dyDescent="0.25">
      <c r="A10" s="67" t="s">
        <v>6</v>
      </c>
      <c r="B10" s="68"/>
      <c r="C10" s="68"/>
      <c r="D10" s="69"/>
      <c r="E10" s="103" t="s">
        <v>7</v>
      </c>
      <c r="F10" s="104"/>
      <c r="G10" s="109" t="s">
        <v>8</v>
      </c>
      <c r="H10" s="103"/>
      <c r="I10" s="104"/>
      <c r="J10" s="112" t="s">
        <v>9</v>
      </c>
      <c r="K10" s="113"/>
      <c r="L10" s="118" t="s">
        <v>25</v>
      </c>
      <c r="M10" s="119"/>
      <c r="N10" s="124" t="s">
        <v>10</v>
      </c>
      <c r="O10" s="119"/>
      <c r="P10" s="118" t="s">
        <v>11</v>
      </c>
      <c r="Q10" s="124"/>
      <c r="R10" s="119"/>
      <c r="S10" s="56" t="s">
        <v>9</v>
      </c>
      <c r="T10" s="57"/>
      <c r="U10" s="82" t="s">
        <v>25</v>
      </c>
      <c r="V10" s="85" t="s">
        <v>12</v>
      </c>
    </row>
    <row r="11" spans="1:22" x14ac:dyDescent="0.25">
      <c r="A11" s="70" t="s">
        <v>13</v>
      </c>
      <c r="B11" s="127" t="s">
        <v>24</v>
      </c>
      <c r="C11" s="129" t="s">
        <v>14</v>
      </c>
      <c r="D11" s="131" t="s">
        <v>15</v>
      </c>
      <c r="E11" s="105"/>
      <c r="F11" s="106"/>
      <c r="G11" s="110"/>
      <c r="H11" s="105"/>
      <c r="I11" s="106"/>
      <c r="J11" s="114"/>
      <c r="K11" s="115"/>
      <c r="L11" s="120"/>
      <c r="M11" s="121"/>
      <c r="N11" s="125"/>
      <c r="O11" s="121"/>
      <c r="P11" s="120"/>
      <c r="Q11" s="125"/>
      <c r="R11" s="121"/>
      <c r="S11" s="58"/>
      <c r="T11" s="59"/>
      <c r="U11" s="83"/>
      <c r="V11" s="86"/>
    </row>
    <row r="12" spans="1:22" ht="15.75" thickBot="1" x14ac:dyDescent="0.3">
      <c r="A12" s="71"/>
      <c r="B12" s="128"/>
      <c r="C12" s="130"/>
      <c r="D12" s="132"/>
      <c r="E12" s="107"/>
      <c r="F12" s="108"/>
      <c r="G12" s="111"/>
      <c r="H12" s="107"/>
      <c r="I12" s="108"/>
      <c r="J12" s="116"/>
      <c r="K12" s="117"/>
      <c r="L12" s="122"/>
      <c r="M12" s="123"/>
      <c r="N12" s="126"/>
      <c r="O12" s="123"/>
      <c r="P12" s="122"/>
      <c r="Q12" s="126"/>
      <c r="R12" s="123"/>
      <c r="S12" s="60"/>
      <c r="T12" s="61"/>
      <c r="U12" s="84"/>
      <c r="V12" s="87"/>
    </row>
    <row r="13" spans="1:22" ht="15" customHeight="1" x14ac:dyDescent="0.25">
      <c r="A13" s="10" t="s">
        <v>16</v>
      </c>
      <c r="B13" s="4" t="s">
        <v>28</v>
      </c>
      <c r="C13" s="4"/>
      <c r="D13" s="11">
        <v>8500</v>
      </c>
      <c r="E13" s="88">
        <f>IF(D13="-","-",AVERAGE(D14:D18))</f>
        <v>6720</v>
      </c>
      <c r="F13" s="88"/>
      <c r="G13" s="89">
        <f>IF(D13="-","-",((D13/E13)-1))</f>
        <v>0.26488095238095233</v>
      </c>
      <c r="H13" s="89"/>
      <c r="I13" s="89"/>
      <c r="J13" s="90" t="str">
        <f t="shared" ref="J13:J18" si="0">IF(G13&gt;$T$4,"ELEVADO","VÁLIDO")</f>
        <v>ELEVADO</v>
      </c>
      <c r="K13" s="90"/>
      <c r="L13" s="91" t="str">
        <f>IF(J13="VÁLIDO",D13,"-")</f>
        <v>-</v>
      </c>
      <c r="M13" s="91"/>
      <c r="N13" s="88" t="str">
        <f>IF(L13="-","-",AVERAGE(L14:M18))</f>
        <v>-</v>
      </c>
      <c r="O13" s="88"/>
      <c r="P13" s="92" t="str">
        <f>IF(L13="-","-",1-((N13-L13)/N13))</f>
        <v>-</v>
      </c>
      <c r="Q13" s="92"/>
      <c r="R13" s="92"/>
      <c r="S13" s="90" t="str">
        <f t="shared" ref="S13:S18" si="1">IF(OR(P13&lt;$T$5,P13="-"),"INEXEQUÍVEL","EXEQUÍVEL")</f>
        <v>INEXEQUÍVEL</v>
      </c>
      <c r="T13" s="90"/>
      <c r="U13" s="12" t="str">
        <f>IF(S13="EXEQUÍVEL",L13,"-")</f>
        <v>-</v>
      </c>
      <c r="V13" s="62">
        <f>_xlfn.STDEV.S(U13:U18)/AVERAGE(U13:U18)</f>
        <v>0.26937401188058957</v>
      </c>
    </row>
    <row r="14" spans="1:22" ht="15.75" customHeight="1" x14ac:dyDescent="0.25">
      <c r="A14" s="13" t="s">
        <v>17</v>
      </c>
      <c r="B14" s="2" t="s">
        <v>29</v>
      </c>
      <c r="C14" s="2"/>
      <c r="D14" s="14">
        <v>5440</v>
      </c>
      <c r="E14" s="64">
        <f>IF(D14="-","-",AVERAGE(D13,D15:D18))</f>
        <v>8250</v>
      </c>
      <c r="F14" s="64"/>
      <c r="G14" s="66">
        <f t="shared" ref="G14:G18" si="2">IF(D14="-","-",((D14/E14)-1))</f>
        <v>-0.34060606060606058</v>
      </c>
      <c r="H14" s="66"/>
      <c r="I14" s="66"/>
      <c r="J14" s="65" t="str">
        <f t="shared" si="0"/>
        <v>VÁLIDO</v>
      </c>
      <c r="K14" s="65"/>
      <c r="L14" s="64">
        <f t="shared" ref="L14:L18" si="3">IF(J14="VÁLIDO",D14,"-")</f>
        <v>5440</v>
      </c>
      <c r="M14" s="64"/>
      <c r="N14" s="64">
        <f>IF(L14="-","-",AVERAGE(L13,L15:M18))</f>
        <v>2000</v>
      </c>
      <c r="O14" s="64"/>
      <c r="P14" s="72">
        <f>IF(L14="-","-",1-((N14-L14)/N14))</f>
        <v>2.7199999999999998</v>
      </c>
      <c r="Q14" s="72"/>
      <c r="R14" s="72"/>
      <c r="S14" s="65" t="str">
        <f t="shared" si="1"/>
        <v>EXEQUÍVEL</v>
      </c>
      <c r="T14" s="65"/>
      <c r="U14" s="15">
        <f t="shared" ref="U14:U18" si="4">IF(S14="EXEQUÍVEL",L14,"-")</f>
        <v>5440</v>
      </c>
      <c r="V14" s="63"/>
    </row>
    <row r="15" spans="1:22" x14ac:dyDescent="0.25">
      <c r="A15" s="16" t="s">
        <v>18</v>
      </c>
      <c r="B15" s="1" t="s">
        <v>30</v>
      </c>
      <c r="C15" s="1"/>
      <c r="D15" s="17">
        <v>8000</v>
      </c>
      <c r="E15" s="73">
        <f>IF(D15="-","-",AVERAGE(D13:D14,D16:D18))</f>
        <v>6970</v>
      </c>
      <c r="F15" s="73"/>
      <c r="G15" s="74">
        <f t="shared" si="2"/>
        <v>0.14777618364418932</v>
      </c>
      <c r="H15" s="74"/>
      <c r="I15" s="74"/>
      <c r="J15" s="65" t="str">
        <f t="shared" si="0"/>
        <v>VÁLIDO</v>
      </c>
      <c r="K15" s="65"/>
      <c r="L15" s="64">
        <f t="shared" si="3"/>
        <v>8000</v>
      </c>
      <c r="M15" s="64"/>
      <c r="N15" s="73">
        <f>IF(L15="-","-",AVERAGE(L13:M14,L16:M18))</f>
        <v>1360</v>
      </c>
      <c r="O15" s="73"/>
      <c r="P15" s="76">
        <f t="shared" ref="P15:P18" si="5">IF(L15="-","-",1-((N15-L15)/N15))</f>
        <v>5.882352941176471</v>
      </c>
      <c r="Q15" s="76"/>
      <c r="R15" s="76"/>
      <c r="S15" s="65" t="str">
        <f t="shared" si="1"/>
        <v>EXEQUÍVEL</v>
      </c>
      <c r="T15" s="65"/>
      <c r="U15" s="15">
        <f t="shared" si="4"/>
        <v>8000</v>
      </c>
      <c r="V15" s="63"/>
    </row>
    <row r="16" spans="1:22" x14ac:dyDescent="0.25">
      <c r="A16" s="13" t="s">
        <v>19</v>
      </c>
      <c r="B16" s="2"/>
      <c r="C16" s="2"/>
      <c r="D16" s="14"/>
      <c r="E16" s="64">
        <f>IF(D16="-","-",AVERAGE(D13:D15,D17:D18))</f>
        <v>7313.333333333333</v>
      </c>
      <c r="F16" s="64"/>
      <c r="G16" s="66">
        <f t="shared" si="2"/>
        <v>-1</v>
      </c>
      <c r="H16" s="66"/>
      <c r="I16" s="66"/>
      <c r="J16" s="65" t="str">
        <f t="shared" si="0"/>
        <v>VÁLIDO</v>
      </c>
      <c r="K16" s="65"/>
      <c r="L16" s="64">
        <f t="shared" si="3"/>
        <v>0</v>
      </c>
      <c r="M16" s="64"/>
      <c r="N16" s="64">
        <f>IF(L16="-","-",AVERAGE(L13:M15,L17:M18))</f>
        <v>3360</v>
      </c>
      <c r="O16" s="64"/>
      <c r="P16" s="72">
        <f t="shared" si="5"/>
        <v>0</v>
      </c>
      <c r="Q16" s="72"/>
      <c r="R16" s="72"/>
      <c r="S16" s="65" t="str">
        <f t="shared" si="1"/>
        <v>INEXEQUÍVEL</v>
      </c>
      <c r="T16" s="65"/>
      <c r="U16" s="15" t="str">
        <f t="shared" si="4"/>
        <v>-</v>
      </c>
      <c r="V16" s="63"/>
    </row>
    <row r="17" spans="1:22" ht="16.5" customHeight="1" x14ac:dyDescent="0.25">
      <c r="A17" s="16" t="s">
        <v>20</v>
      </c>
      <c r="B17" s="1"/>
      <c r="C17" s="1"/>
      <c r="D17" s="17"/>
      <c r="E17" s="73">
        <f>IF(D17="-","-",AVERAGE(D13:D16,D18:D18))</f>
        <v>7313.333333333333</v>
      </c>
      <c r="F17" s="73"/>
      <c r="G17" s="74">
        <f t="shared" si="2"/>
        <v>-1</v>
      </c>
      <c r="H17" s="74"/>
      <c r="I17" s="74"/>
      <c r="J17" s="65" t="str">
        <f t="shared" si="0"/>
        <v>VÁLIDO</v>
      </c>
      <c r="K17" s="65"/>
      <c r="L17" s="64">
        <f t="shared" si="3"/>
        <v>0</v>
      </c>
      <c r="M17" s="64"/>
      <c r="N17" s="73">
        <f>IF(L17="-","-",AVERAGE(L13:M16,L18:M18))</f>
        <v>3360</v>
      </c>
      <c r="O17" s="73"/>
      <c r="P17" s="76">
        <f t="shared" si="5"/>
        <v>0</v>
      </c>
      <c r="Q17" s="76"/>
      <c r="R17" s="76"/>
      <c r="S17" s="65" t="str">
        <f t="shared" si="1"/>
        <v>INEXEQUÍVEL</v>
      </c>
      <c r="T17" s="65"/>
      <c r="U17" s="15" t="str">
        <f t="shared" si="4"/>
        <v>-</v>
      </c>
      <c r="V17" s="63"/>
    </row>
    <row r="18" spans="1:22" ht="15" customHeight="1" thickBot="1" x14ac:dyDescent="0.3">
      <c r="A18" s="13" t="s">
        <v>21</v>
      </c>
      <c r="B18" s="2"/>
      <c r="C18" s="2"/>
      <c r="D18" s="14"/>
      <c r="E18" s="75">
        <f>IF(D18="-","-",AVERAGE(D13:D17,))</f>
        <v>5485</v>
      </c>
      <c r="F18" s="75"/>
      <c r="G18" s="66">
        <f t="shared" si="2"/>
        <v>-1</v>
      </c>
      <c r="H18" s="66"/>
      <c r="I18" s="66"/>
      <c r="J18" s="65" t="str">
        <f t="shared" si="0"/>
        <v>VÁLIDO</v>
      </c>
      <c r="K18" s="65"/>
      <c r="L18" s="64">
        <f t="shared" si="3"/>
        <v>0</v>
      </c>
      <c r="M18" s="64"/>
      <c r="N18" s="75">
        <f>IF(L18="-","-",AVERAGE(L13:M17,))</f>
        <v>2688</v>
      </c>
      <c r="O18" s="75"/>
      <c r="P18" s="72">
        <f t="shared" si="5"/>
        <v>0</v>
      </c>
      <c r="Q18" s="72"/>
      <c r="R18" s="72"/>
      <c r="S18" s="65" t="str">
        <f t="shared" si="1"/>
        <v>INEXEQUÍVEL</v>
      </c>
      <c r="T18" s="65"/>
      <c r="U18" s="15" t="str">
        <f t="shared" si="4"/>
        <v>-</v>
      </c>
      <c r="V18" s="63"/>
    </row>
    <row r="19" spans="1:22" ht="1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24" t="s">
        <v>22</v>
      </c>
      <c r="K19" s="25"/>
      <c r="L19" s="26"/>
      <c r="M19" s="30" t="str">
        <f>IF(V13&lt;=0.25,"MÉDIA","MEDIANA")</f>
        <v>MEDIANA</v>
      </c>
      <c r="N19" s="31"/>
      <c r="O19" s="32"/>
      <c r="P19" s="5"/>
      <c r="Q19" s="45" t="s">
        <v>23</v>
      </c>
      <c r="R19" s="36"/>
      <c r="S19" s="36"/>
      <c r="T19" s="37"/>
      <c r="U19" s="41">
        <f>IF(V13&lt;=0.25,AVERAGE(U13:U18),MEDIAN(U13:U18))</f>
        <v>6720</v>
      </c>
      <c r="V19" s="42"/>
    </row>
    <row r="20" spans="1:22" ht="15.75" customHeight="1" thickBot="1" x14ac:dyDescent="0.3">
      <c r="A20" s="5"/>
      <c r="B20" s="5"/>
      <c r="C20" s="5"/>
      <c r="D20" s="5"/>
      <c r="E20" s="5"/>
      <c r="F20" s="5"/>
      <c r="G20" s="5"/>
      <c r="H20" s="5"/>
      <c r="I20" s="5"/>
      <c r="J20" s="27"/>
      <c r="K20" s="28"/>
      <c r="L20" s="29"/>
      <c r="M20" s="33"/>
      <c r="N20" s="34"/>
      <c r="O20" s="35"/>
      <c r="P20" s="5"/>
      <c r="Q20" s="38"/>
      <c r="R20" s="39"/>
      <c r="S20" s="39"/>
      <c r="T20" s="40"/>
      <c r="U20" s="43"/>
      <c r="V20" s="44"/>
    </row>
    <row r="23" spans="1:22" x14ac:dyDescent="0.25">
      <c r="N23" s="3" t="s">
        <v>31</v>
      </c>
    </row>
    <row r="25" spans="1:22" x14ac:dyDescent="0.25">
      <c r="J25" s="3" t="s">
        <v>32</v>
      </c>
    </row>
    <row r="26" spans="1:22" x14ac:dyDescent="0.25">
      <c r="L26" s="133" t="s">
        <v>33</v>
      </c>
    </row>
  </sheetData>
  <sheetProtection selectLockedCells="1"/>
  <mergeCells count="71">
    <mergeCell ref="T4:V4"/>
    <mergeCell ref="T5:V5"/>
    <mergeCell ref="B6:D6"/>
    <mergeCell ref="B7:D9"/>
    <mergeCell ref="U10:U12"/>
    <mergeCell ref="V10:V12"/>
    <mergeCell ref="E13:F13"/>
    <mergeCell ref="G13:I13"/>
    <mergeCell ref="J13:K13"/>
    <mergeCell ref="L13:M13"/>
    <mergeCell ref="N13:O13"/>
    <mergeCell ref="P13:R13"/>
    <mergeCell ref="S13:T13"/>
    <mergeCell ref="A8:A9"/>
    <mergeCell ref="E8:K9"/>
    <mergeCell ref="L8:T9"/>
    <mergeCell ref="E10:F12"/>
    <mergeCell ref="G10:I12"/>
    <mergeCell ref="J10:K12"/>
    <mergeCell ref="L10:M12"/>
    <mergeCell ref="N10:O12"/>
    <mergeCell ref="P10:R12"/>
    <mergeCell ref="U19:V20"/>
    <mergeCell ref="B11:B12"/>
    <mergeCell ref="C11:C12"/>
    <mergeCell ref="D11:D12"/>
    <mergeCell ref="S18:T18"/>
    <mergeCell ref="E18:F18"/>
    <mergeCell ref="G18:I18"/>
    <mergeCell ref="J18:K18"/>
    <mergeCell ref="L18:M18"/>
    <mergeCell ref="A10:D10"/>
    <mergeCell ref="A11:A12"/>
    <mergeCell ref="J19:L20"/>
    <mergeCell ref="M19:O20"/>
    <mergeCell ref="Q19:T20"/>
    <mergeCell ref="G14:I14"/>
    <mergeCell ref="J14:K14"/>
    <mergeCell ref="L14:M14"/>
    <mergeCell ref="N14:O14"/>
    <mergeCell ref="P14:R14"/>
    <mergeCell ref="S14:T14"/>
    <mergeCell ref="E15:F15"/>
    <mergeCell ref="G15:I15"/>
    <mergeCell ref="N18:O18"/>
    <mergeCell ref="P18:R18"/>
    <mergeCell ref="P16:R16"/>
    <mergeCell ref="S16:T16"/>
    <mergeCell ref="E17:F17"/>
    <mergeCell ref="G17:I17"/>
    <mergeCell ref="J17:K17"/>
    <mergeCell ref="L17:M17"/>
    <mergeCell ref="N17:O17"/>
    <mergeCell ref="P17:R17"/>
    <mergeCell ref="S17:T17"/>
    <mergeCell ref="J15:K15"/>
    <mergeCell ref="L15:M15"/>
    <mergeCell ref="N15:O15"/>
    <mergeCell ref="P15:R15"/>
    <mergeCell ref="V13:V18"/>
    <mergeCell ref="E14:F14"/>
    <mergeCell ref="S15:T15"/>
    <mergeCell ref="E16:F16"/>
    <mergeCell ref="G16:I16"/>
    <mergeCell ref="J16:K16"/>
    <mergeCell ref="L16:M16"/>
    <mergeCell ref="N16:O16"/>
    <mergeCell ref="S10:T12"/>
    <mergeCell ref="B1:T3"/>
    <mergeCell ref="N4:S4"/>
    <mergeCell ref="N5:S5"/>
  </mergeCells>
  <conditionalFormatting sqref="J10 J13:L18">
    <cfRule type="containsText" dxfId="4" priority="508" operator="containsText" text="VÁLIDO">
      <formula>NOT(ISERROR(SEARCH("VÁLIDO",J10)))</formula>
    </cfRule>
    <cfRule type="containsText" dxfId="3" priority="509" operator="containsText" text="ELEVADO">
      <formula>NOT(ISERROR(SEARCH("ELEVADO",J10)))</formula>
    </cfRule>
  </conditionalFormatting>
  <conditionalFormatting sqref="J13:L18">
    <cfRule type="containsText" dxfId="2" priority="510" operator="containsText" text="INEXEQUIVEL">
      <formula>NOT(ISERROR(SEARCH("INEXEQUIVEL",J13)))</formula>
    </cfRule>
  </conditionalFormatting>
  <conditionalFormatting sqref="S13:T18">
    <cfRule type="beginsWith" dxfId="1" priority="506" operator="beginsWith" text="E">
      <formula>LEFT(S13,LEN("E"))="E"</formula>
    </cfRule>
    <cfRule type="containsText" dxfId="0" priority="507" operator="containsText" text="INEXEQUÍVEL">
      <formula>NOT(ISERROR(SEARCH("INEXEQUÍVEL",S13)))</formula>
    </cfRule>
  </conditionalFormatting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Juvenal</dc:creator>
  <cp:lastModifiedBy>Clau Hollanda♥</cp:lastModifiedBy>
  <cp:lastPrinted>2023-01-27T19:35:13Z</cp:lastPrinted>
  <dcterms:created xsi:type="dcterms:W3CDTF">2023-01-27T16:32:32Z</dcterms:created>
  <dcterms:modified xsi:type="dcterms:W3CDTF">2024-06-24T12:15:17Z</dcterms:modified>
</cp:coreProperties>
</file>